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7115" windowHeight="9210"/>
  </bookViews>
  <sheets>
    <sheet name="Permit Review" sheetId="1" r:id="rId1"/>
    <sheet name="Emissions Calculations" sheetId="2" r:id="rId2"/>
  </sheets>
  <definedNames>
    <definedName name="_xlnm.Print_Area" localSheetId="1">'Emissions Calculations'!$A$1:$I$47</definedName>
    <definedName name="_xlnm.Print_Area" localSheetId="0">'Permit Review'!$A$1:$H$59</definedName>
  </definedNames>
  <calcPr calcId="145621"/>
</workbook>
</file>

<file path=xl/calcChain.xml><?xml version="1.0" encoding="utf-8"?>
<calcChain xmlns="http://schemas.openxmlformats.org/spreadsheetml/2006/main">
  <c r="D30" i="2" l="1"/>
  <c r="D31" i="2" s="1"/>
  <c r="D26" i="2"/>
  <c r="D27" i="2" s="1"/>
  <c r="D22" i="2"/>
  <c r="D23" i="2" s="1"/>
  <c r="D34" i="2" s="1"/>
</calcChain>
</file>

<file path=xl/sharedStrings.xml><?xml version="1.0" encoding="utf-8"?>
<sst xmlns="http://schemas.openxmlformats.org/spreadsheetml/2006/main" count="90" uniqueCount="61">
  <si>
    <t>ALLOWABLE EMISSIONS</t>
  </si>
  <si>
    <t>POLLUTANT:</t>
  </si>
  <si>
    <t>LBS/HR</t>
  </si>
  <si>
    <t>TPY</t>
  </si>
  <si>
    <t>% OPACITY</t>
  </si>
  <si>
    <t>CONCENTRATION</t>
  </si>
  <si>
    <t>OTHER</t>
  </si>
  <si>
    <t>RULE APPLICABILITY:</t>
  </si>
  <si>
    <t>FEDERAL</t>
  </si>
  <si>
    <t>STATE</t>
  </si>
  <si>
    <t>LOCAL</t>
  </si>
  <si>
    <t>COMMENTS:</t>
  </si>
  <si>
    <t>Effective 2/27/97</t>
  </si>
  <si>
    <t>FACILITY PERMIT REVIEW SHEET</t>
  </si>
  <si>
    <t xml:space="preserve">DATE: </t>
  </si>
  <si>
    <t>PERMIT PROCESSOR:</t>
  </si>
  <si>
    <t>FACILITY NAME:</t>
  </si>
  <si>
    <t xml:space="preserve">FACILITY DESCRIPTION: </t>
  </si>
  <si>
    <t>PM</t>
  </si>
  <si>
    <t>CO</t>
  </si>
  <si>
    <t>VOC</t>
  </si>
  <si>
    <t>PB</t>
  </si>
  <si>
    <t>BACT</t>
  </si>
  <si>
    <t>MACT</t>
  </si>
  <si>
    <t>RACT</t>
  </si>
  <si>
    <t>NSPS</t>
  </si>
  <si>
    <t>FACILITY EMISSION SUMMARY</t>
  </si>
  <si>
    <t xml:space="preserve"> </t>
  </si>
  <si>
    <t>HAP</t>
  </si>
  <si>
    <t>APPLICATION NUMBER:</t>
  </si>
  <si>
    <t>EU NUMBER:</t>
  </si>
  <si>
    <t>SUBJECT TO: (Circle)</t>
  </si>
  <si>
    <r>
      <t>SO</t>
    </r>
    <r>
      <rPr>
        <b/>
        <vertAlign val="subscript"/>
        <sz val="9"/>
        <rFont val="Times New Roman"/>
        <family val="1"/>
      </rPr>
      <t>2</t>
    </r>
  </si>
  <si>
    <t>TOTAL HAP</t>
  </si>
  <si>
    <t>POTENTIAL EMISSIONS</t>
  </si>
  <si>
    <t>SINGLE HAP (highest)</t>
  </si>
  <si>
    <t>NSR(PSD)</t>
  </si>
  <si>
    <t>NSR(NAA)</t>
  </si>
  <si>
    <t>PERMIT NUMBER:</t>
  </si>
  <si>
    <t>POTENTIAL EMISSION CALCULATIONS</t>
  </si>
  <si>
    <t>EMISSIONS CALCULATIONS</t>
  </si>
  <si>
    <t>REFERENCES:</t>
  </si>
  <si>
    <r>
      <t>NO</t>
    </r>
    <r>
      <rPr>
        <b/>
        <vertAlign val="subscript"/>
        <sz val="9"/>
        <rFont val="Times New Roman"/>
        <family val="1"/>
      </rPr>
      <t>X</t>
    </r>
  </si>
  <si>
    <r>
      <t>CO</t>
    </r>
    <r>
      <rPr>
        <b/>
        <vertAlign val="subscript"/>
        <sz val="9"/>
        <rFont val="Times New Roman"/>
        <family val="1"/>
      </rPr>
      <t>2</t>
    </r>
  </si>
  <si>
    <r>
      <t>O</t>
    </r>
    <r>
      <rPr>
        <b/>
        <vertAlign val="subscript"/>
        <sz val="9"/>
        <rFont val="Times New Roman"/>
        <family val="1"/>
      </rPr>
      <t>3</t>
    </r>
  </si>
  <si>
    <t>MAJOR FOR CRITERIA POLLUTANTS AND/OR HAP's (Circle)</t>
  </si>
  <si>
    <t>0310323-005-AO</t>
  </si>
  <si>
    <t>RockTenn CP, LLC</t>
  </si>
  <si>
    <t>Flexographic Printing Operation</t>
  </si>
  <si>
    <t>C. Blane Johnson</t>
  </si>
  <si>
    <t>001</t>
  </si>
  <si>
    <t>Volatile Organic Compound (VOC)</t>
  </si>
  <si>
    <t>process rate (lb/yr or gal/yr) X VOC content (% or lb/gal) = PTE</t>
  </si>
  <si>
    <t>INK:</t>
  </si>
  <si>
    <t>=</t>
  </si>
  <si>
    <t>lb/yr</t>
  </si>
  <si>
    <t>tons/yr</t>
  </si>
  <si>
    <t>TOP COAT:</t>
  </si>
  <si>
    <t>PLATE PROCESSOR:</t>
  </si>
  <si>
    <t>TOTAL VOC's</t>
  </si>
  <si>
    <t>Application and letter of 6/21/2011.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</si>
</sst>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u/>
      <sz val="14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Times New Roman"/>
      <family val="1"/>
    </font>
    <font>
      <b/>
      <u/>
      <sz val="9"/>
      <name val="Times New Roman"/>
      <family val="1"/>
    </font>
    <font>
      <sz val="9"/>
      <name val="Times New Roman"/>
      <family val="1"/>
    </font>
    <font>
      <b/>
      <vertAlign val="subscript"/>
      <sz val="9"/>
      <name val="Times New Roman"/>
      <family val="1"/>
    </font>
    <font>
      <b/>
      <sz val="6"/>
      <name val="Times New Roman"/>
      <family val="1"/>
    </font>
    <font>
      <b/>
      <u/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u/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7" fillId="0" borderId="0" xfId="1" applyFont="1" applyAlignment="1" applyProtection="1">
      <alignment horizontal="left" vertical="center" inden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14" fontId="8" fillId="0" borderId="1" xfId="0" applyNumberFormat="1" applyFont="1" applyBorder="1" applyAlignment="1">
      <alignment horizontal="left" vertical="center"/>
    </xf>
    <xf numFmtId="3" fontId="1" fillId="0" borderId="0" xfId="0" applyNumberFormat="1" applyFont="1" applyBorder="1" applyAlignment="1">
      <alignment vertical="center"/>
    </xf>
    <xf numFmtId="10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vertical="center"/>
    </xf>
    <xf numFmtId="168" fontId="1" fillId="0" borderId="0" xfId="0" applyNumberFormat="1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tabSelected="1" zoomScaleNormal="100" workbookViewId="0">
      <selection sqref="A1:H1"/>
    </sheetView>
  </sheetViews>
  <sheetFormatPr defaultRowHeight="12" x14ac:dyDescent="0.2"/>
  <cols>
    <col min="1" max="9" width="10.7109375" style="1" customWidth="1"/>
    <col min="10" max="16384" width="9.140625" style="1"/>
  </cols>
  <sheetData>
    <row r="1" spans="1:39" ht="18.75" x14ac:dyDescent="0.2">
      <c r="A1" s="35" t="s">
        <v>13</v>
      </c>
      <c r="B1" s="35"/>
      <c r="C1" s="35"/>
      <c r="D1" s="35"/>
      <c r="E1" s="35"/>
      <c r="F1" s="35"/>
      <c r="G1" s="35"/>
      <c r="H1" s="35"/>
      <c r="I1" s="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3" spans="1:39" x14ac:dyDescent="0.2">
      <c r="A3" s="27" t="s">
        <v>14</v>
      </c>
      <c r="B3" s="47">
        <v>41365</v>
      </c>
      <c r="C3" s="6"/>
      <c r="D3" s="36" t="s">
        <v>29</v>
      </c>
      <c r="E3" s="36"/>
      <c r="F3" s="25" t="s">
        <v>46</v>
      </c>
      <c r="G3" s="6"/>
      <c r="H3" s="6"/>
      <c r="I3" s="26"/>
      <c r="J3" s="26"/>
      <c r="K3" s="26"/>
      <c r="L3" s="26"/>
      <c r="M3" s="26"/>
      <c r="N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</row>
    <row r="5" spans="1:39" x14ac:dyDescent="0.2">
      <c r="A5" s="37" t="s">
        <v>16</v>
      </c>
      <c r="B5" s="37"/>
      <c r="C5" s="25" t="s">
        <v>47</v>
      </c>
      <c r="D5" s="30"/>
      <c r="E5" s="30"/>
      <c r="F5" s="30"/>
      <c r="G5" s="6"/>
      <c r="H5" s="30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spans="1:39" x14ac:dyDescent="0.2">
      <c r="C6" s="26"/>
    </row>
    <row r="7" spans="1:39" x14ac:dyDescent="0.2">
      <c r="A7" s="36" t="s">
        <v>17</v>
      </c>
      <c r="B7" s="36"/>
      <c r="C7" s="7" t="s">
        <v>48</v>
      </c>
      <c r="D7" s="6"/>
      <c r="E7" s="6"/>
      <c r="F7" s="6"/>
      <c r="G7" s="6"/>
      <c r="H7" s="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1:39" x14ac:dyDescent="0.2">
      <c r="A8" s="26"/>
      <c r="B8" s="26"/>
      <c r="C8" s="2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39" x14ac:dyDescent="0.2">
      <c r="A9" s="37" t="s">
        <v>15</v>
      </c>
      <c r="B9" s="37"/>
      <c r="C9" s="7" t="s">
        <v>49</v>
      </c>
      <c r="D9" s="6"/>
      <c r="E9" s="6"/>
      <c r="F9" s="6"/>
      <c r="G9" s="6"/>
      <c r="H9" s="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</row>
    <row r="10" spans="1:39" x14ac:dyDescent="0.2">
      <c r="A10" s="27"/>
      <c r="B10" s="27"/>
      <c r="C10" s="2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</row>
    <row r="12" spans="1:39" ht="15.75" x14ac:dyDescent="0.2">
      <c r="A12" s="38" t="s">
        <v>45</v>
      </c>
      <c r="B12" s="38"/>
      <c r="C12" s="38"/>
      <c r="D12" s="38"/>
      <c r="E12" s="38"/>
      <c r="F12" s="38"/>
      <c r="G12" s="38"/>
      <c r="H12" s="38"/>
      <c r="I12" s="2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</row>
    <row r="14" spans="1:39" ht="13.5" x14ac:dyDescent="0.2">
      <c r="A14" s="26" t="s">
        <v>18</v>
      </c>
      <c r="B14" s="26" t="s">
        <v>32</v>
      </c>
      <c r="C14" s="26" t="s">
        <v>42</v>
      </c>
      <c r="D14" s="26" t="s">
        <v>19</v>
      </c>
      <c r="E14" s="26" t="s">
        <v>21</v>
      </c>
      <c r="F14" s="26" t="s">
        <v>44</v>
      </c>
      <c r="G14" s="26" t="s">
        <v>28</v>
      </c>
      <c r="J14" s="26"/>
      <c r="K14" s="34"/>
      <c r="L14" s="26"/>
      <c r="N14" s="26"/>
      <c r="O14" s="26"/>
      <c r="P14" s="26"/>
      <c r="Q14" s="26"/>
      <c r="R14" s="26"/>
      <c r="T14" s="26"/>
      <c r="U14" s="26"/>
      <c r="V14" s="26"/>
      <c r="X14" s="26"/>
      <c r="Y14" s="26"/>
      <c r="Z14" s="26"/>
      <c r="AB14" s="26"/>
      <c r="AC14" s="26"/>
      <c r="AD14" s="26"/>
      <c r="AF14" s="26"/>
      <c r="AG14" s="26"/>
      <c r="AH14" s="26"/>
      <c r="AI14" s="26"/>
      <c r="AJ14" s="26"/>
      <c r="AK14" s="26"/>
      <c r="AL14" s="26"/>
    </row>
    <row r="15" spans="1:39" ht="12.75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34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</row>
    <row r="16" spans="1:39" ht="12.75" x14ac:dyDescent="0.2">
      <c r="A16" s="37" t="s">
        <v>31</v>
      </c>
      <c r="B16" s="37"/>
      <c r="K16" s="34"/>
    </row>
    <row r="17" spans="1:39" ht="12.75" x14ac:dyDescent="0.2">
      <c r="A17" s="27"/>
      <c r="B17" s="27"/>
      <c r="K17" s="34"/>
    </row>
    <row r="18" spans="1:39" ht="12.75" x14ac:dyDescent="0.2">
      <c r="A18" s="26" t="s">
        <v>36</v>
      </c>
      <c r="C18" s="37" t="s">
        <v>38</v>
      </c>
      <c r="D18" s="37"/>
      <c r="E18" s="25"/>
      <c r="F18" s="30"/>
      <c r="G18" s="6"/>
      <c r="H18" s="6"/>
      <c r="I18" s="26"/>
      <c r="J18" s="26"/>
      <c r="K18" s="34"/>
      <c r="L18" s="26"/>
      <c r="M18" s="26"/>
      <c r="N18" s="26"/>
      <c r="O18" s="26"/>
      <c r="P18" s="26"/>
      <c r="R18" s="26"/>
      <c r="S18" s="26"/>
      <c r="T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9" ht="12.75" x14ac:dyDescent="0.2">
      <c r="K19" s="34"/>
    </row>
    <row r="20" spans="1:39" x14ac:dyDescent="0.2">
      <c r="A20" s="26" t="s">
        <v>37</v>
      </c>
      <c r="C20" s="37" t="s">
        <v>38</v>
      </c>
      <c r="D20" s="37"/>
      <c r="E20" s="14"/>
      <c r="F20" s="30"/>
      <c r="G20" s="30"/>
      <c r="H20" s="30"/>
    </row>
    <row r="22" spans="1:39" x14ac:dyDescent="0.2">
      <c r="A22" s="26" t="s">
        <v>22</v>
      </c>
      <c r="C22" s="27" t="s">
        <v>30</v>
      </c>
      <c r="D22" s="25"/>
      <c r="E22" s="30"/>
      <c r="F22" s="30"/>
      <c r="G22" s="30"/>
      <c r="H22" s="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</row>
    <row r="23" spans="1:39" x14ac:dyDescent="0.2">
      <c r="D23" s="26"/>
      <c r="E23" s="26"/>
      <c r="F23" s="26"/>
      <c r="G23" s="26"/>
      <c r="H23" s="26"/>
      <c r="I23" s="26"/>
      <c r="K23" s="2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</row>
    <row r="24" spans="1:39" x14ac:dyDescent="0.2">
      <c r="A24" s="26" t="s">
        <v>23</v>
      </c>
      <c r="C24" s="27" t="s">
        <v>30</v>
      </c>
      <c r="D24" s="14"/>
      <c r="E24" s="30"/>
      <c r="F24" s="30"/>
      <c r="G24" s="30"/>
      <c r="H24" s="30"/>
      <c r="K24" s="28"/>
      <c r="P24" s="26"/>
      <c r="Q24" s="26"/>
      <c r="R24" s="26"/>
      <c r="S24" s="26"/>
      <c r="T24" s="26"/>
      <c r="U24" s="26"/>
      <c r="V24" s="26"/>
      <c r="X24" s="26"/>
      <c r="Y24" s="26"/>
      <c r="Z24" s="26"/>
      <c r="AA24" s="26"/>
      <c r="AB24" s="26"/>
      <c r="AC24" s="26"/>
      <c r="AD24" s="26"/>
    </row>
    <row r="25" spans="1:39" x14ac:dyDescent="0.2">
      <c r="K25" s="28"/>
      <c r="P25" s="26"/>
      <c r="Q25" s="26"/>
      <c r="R25" s="26"/>
      <c r="S25" s="26"/>
      <c r="T25" s="26"/>
      <c r="U25" s="26"/>
      <c r="V25" s="26"/>
      <c r="X25" s="26"/>
      <c r="Y25" s="26"/>
      <c r="Z25" s="26"/>
      <c r="AA25" s="26"/>
      <c r="AB25" s="26"/>
      <c r="AC25" s="26"/>
      <c r="AD25" s="26"/>
    </row>
    <row r="26" spans="1:39" x14ac:dyDescent="0.2">
      <c r="A26" s="26" t="s">
        <v>24</v>
      </c>
      <c r="C26" s="27" t="s">
        <v>30</v>
      </c>
      <c r="D26" s="14"/>
      <c r="E26" s="30"/>
      <c r="F26" s="30"/>
      <c r="G26" s="30"/>
      <c r="H26" s="30"/>
      <c r="K26" s="28"/>
      <c r="P26" s="26"/>
      <c r="Q26" s="26"/>
      <c r="R26" s="26"/>
      <c r="S26" s="26"/>
      <c r="T26" s="26"/>
      <c r="U26" s="26"/>
      <c r="V26" s="26"/>
      <c r="X26" s="26"/>
      <c r="Y26" s="26"/>
      <c r="Z26" s="26"/>
      <c r="AA26" s="26"/>
      <c r="AB26" s="26"/>
      <c r="AC26" s="26"/>
      <c r="AD26" s="26"/>
    </row>
    <row r="28" spans="1:39" x14ac:dyDescent="0.2">
      <c r="A28" s="26" t="s">
        <v>25</v>
      </c>
      <c r="C28" s="27" t="s">
        <v>30</v>
      </c>
      <c r="D28" s="14"/>
      <c r="E28" s="30"/>
      <c r="F28" s="30"/>
      <c r="G28" s="30"/>
      <c r="H28" s="30"/>
    </row>
    <row r="29" spans="1:39" x14ac:dyDescent="0.2">
      <c r="B29" s="26"/>
      <c r="D29" s="26"/>
    </row>
    <row r="30" spans="1:39" ht="15.75" x14ac:dyDescent="0.2">
      <c r="A30" s="38" t="s">
        <v>26</v>
      </c>
      <c r="B30" s="38"/>
      <c r="C30" s="38"/>
      <c r="D30" s="38"/>
      <c r="E30" s="38"/>
      <c r="F30" s="38"/>
      <c r="G30" s="38"/>
      <c r="H30" s="3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</row>
    <row r="32" spans="1:39" x14ac:dyDescent="0.2">
      <c r="B32" s="39" t="s">
        <v>34</v>
      </c>
      <c r="C32" s="39"/>
      <c r="D32" s="39"/>
      <c r="E32" s="28"/>
      <c r="F32" s="39" t="s">
        <v>0</v>
      </c>
      <c r="G32" s="39"/>
      <c r="H32" s="39"/>
      <c r="I32" s="28"/>
      <c r="J32" s="28"/>
      <c r="K32" s="28"/>
      <c r="L32" s="28"/>
      <c r="M32" s="28"/>
      <c r="N32" s="28"/>
      <c r="O32" s="28"/>
      <c r="P32" s="28"/>
      <c r="Q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1:39" x14ac:dyDescent="0.2"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1:39" x14ac:dyDescent="0.2">
      <c r="C34" s="28" t="s">
        <v>3</v>
      </c>
      <c r="F34" s="28" t="s">
        <v>2</v>
      </c>
      <c r="H34" s="28" t="s">
        <v>3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Z34" s="28"/>
      <c r="AA34" s="28"/>
      <c r="AB34" s="28"/>
      <c r="AC34" s="28"/>
      <c r="AD34" s="26"/>
      <c r="AE34" s="26"/>
      <c r="AF34" s="26"/>
      <c r="AG34" s="26"/>
      <c r="AI34" s="28"/>
      <c r="AJ34" s="28"/>
      <c r="AK34" s="28"/>
    </row>
    <row r="36" spans="1:39" x14ac:dyDescent="0.2">
      <c r="A36" s="27" t="s">
        <v>18</v>
      </c>
      <c r="B36" s="26"/>
      <c r="C36" s="6"/>
      <c r="D36" s="26"/>
      <c r="E36" s="26"/>
      <c r="F36" s="6"/>
      <c r="G36" s="26"/>
      <c r="H36" s="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</row>
    <row r="37" spans="1:39" x14ac:dyDescent="0.2">
      <c r="A37" s="4"/>
    </row>
    <row r="38" spans="1:39" ht="13.5" x14ac:dyDescent="0.2">
      <c r="A38" s="27" t="s">
        <v>32</v>
      </c>
      <c r="B38" s="26"/>
      <c r="C38" s="6"/>
      <c r="D38" s="26"/>
      <c r="E38" s="26"/>
      <c r="F38" s="6"/>
      <c r="G38" s="26"/>
      <c r="H38" s="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</row>
    <row r="39" spans="1:39" x14ac:dyDescent="0.2">
      <c r="A39" s="4"/>
    </row>
    <row r="40" spans="1:39" ht="13.5" x14ac:dyDescent="0.2">
      <c r="A40" s="27" t="s">
        <v>42</v>
      </c>
      <c r="B40" s="26"/>
      <c r="C40" s="6"/>
      <c r="D40" s="26"/>
      <c r="E40" s="26"/>
      <c r="F40" s="6"/>
      <c r="G40" s="26"/>
      <c r="H40" s="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</row>
    <row r="41" spans="1:39" x14ac:dyDescent="0.2">
      <c r="A41" s="4"/>
    </row>
    <row r="42" spans="1:39" x14ac:dyDescent="0.2">
      <c r="A42" s="27" t="s">
        <v>19</v>
      </c>
      <c r="B42" s="26"/>
      <c r="C42" s="6"/>
      <c r="D42" s="26"/>
      <c r="E42" s="26"/>
      <c r="F42" s="6"/>
      <c r="G42" s="26"/>
      <c r="H42" s="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</row>
    <row r="43" spans="1:39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</row>
    <row r="44" spans="1:39" ht="13.5" x14ac:dyDescent="0.2">
      <c r="A44" s="27" t="s">
        <v>43</v>
      </c>
      <c r="B44" s="26"/>
      <c r="C44" s="6"/>
      <c r="D44" s="26"/>
      <c r="E44" s="26"/>
      <c r="F44" s="6"/>
      <c r="G44" s="26"/>
      <c r="H44" s="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</row>
    <row r="45" spans="1:39" x14ac:dyDescent="0.2">
      <c r="A45" s="27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13.5" x14ac:dyDescent="0.2">
      <c r="A46" s="27" t="s">
        <v>44</v>
      </c>
      <c r="B46" s="26"/>
      <c r="C46" s="6"/>
      <c r="D46" s="26"/>
      <c r="E46" s="26"/>
      <c r="F46" s="6"/>
      <c r="G46" s="26"/>
      <c r="H46" s="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</row>
    <row r="47" spans="1:39" x14ac:dyDescent="0.2">
      <c r="A47" s="27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</row>
    <row r="48" spans="1:39" x14ac:dyDescent="0.2">
      <c r="A48" s="27" t="s">
        <v>21</v>
      </c>
      <c r="B48" s="26"/>
      <c r="C48" s="6"/>
      <c r="D48" s="26"/>
      <c r="E48" s="26"/>
      <c r="F48" s="6"/>
      <c r="G48" s="26"/>
      <c r="H48" s="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</row>
    <row r="49" spans="1:39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</row>
    <row r="50" spans="1:39" x14ac:dyDescent="0.2">
      <c r="A50" s="27" t="s">
        <v>20</v>
      </c>
      <c r="B50" s="26"/>
      <c r="C50" s="6">
        <v>45.4</v>
      </c>
      <c r="D50" s="26"/>
      <c r="E50" s="26"/>
      <c r="F50" s="6"/>
      <c r="G50" s="26"/>
      <c r="H50" s="6">
        <v>100</v>
      </c>
      <c r="I50" s="26"/>
      <c r="J50" s="26"/>
      <c r="K50" s="26" t="s">
        <v>27</v>
      </c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</row>
    <row r="51" spans="1:39" x14ac:dyDescent="0.2">
      <c r="A51" s="27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</row>
    <row r="52" spans="1:39" x14ac:dyDescent="0.2">
      <c r="A52" s="27" t="s">
        <v>33</v>
      </c>
      <c r="B52" s="26"/>
      <c r="C52" s="6"/>
      <c r="D52" s="26"/>
      <c r="E52" s="26"/>
      <c r="F52" s="6"/>
      <c r="G52" s="26"/>
      <c r="H52" s="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</row>
    <row r="53" spans="1:39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</row>
    <row r="54" spans="1:39" x14ac:dyDescent="0.2">
      <c r="A54" s="37" t="s">
        <v>35</v>
      </c>
      <c r="B54" s="37"/>
      <c r="C54" s="6"/>
      <c r="D54" s="26"/>
      <c r="E54" s="26"/>
      <c r="F54" s="6"/>
      <c r="G54" s="26"/>
      <c r="H54" s="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</row>
    <row r="55" spans="1:39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</row>
    <row r="56" spans="1:39" x14ac:dyDescent="0.2">
      <c r="A56" s="26" t="s">
        <v>11</v>
      </c>
      <c r="B56" s="25"/>
      <c r="C56" s="6"/>
      <c r="D56" s="6"/>
      <c r="E56" s="6"/>
      <c r="F56" s="6"/>
      <c r="G56" s="6"/>
      <c r="H56" s="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</row>
    <row r="57" spans="1:39" x14ac:dyDescent="0.2">
      <c r="A57" s="6"/>
      <c r="B57" s="6"/>
      <c r="C57" s="6"/>
      <c r="D57" s="6"/>
      <c r="E57" s="6"/>
      <c r="F57" s="6"/>
      <c r="G57" s="6"/>
      <c r="H57" s="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</row>
    <row r="58" spans="1:39" x14ac:dyDescent="0.2">
      <c r="A58" s="6"/>
      <c r="B58" s="6"/>
      <c r="C58" s="6"/>
      <c r="D58" s="6"/>
      <c r="E58" s="6"/>
      <c r="F58" s="6"/>
      <c r="G58" s="6"/>
      <c r="H58" s="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</row>
    <row r="59" spans="1:39" x14ac:dyDescent="0.2">
      <c r="A59" s="5" t="s">
        <v>12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</row>
    <row r="60" spans="1:39" x14ac:dyDescent="0.2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</row>
  </sheetData>
  <mergeCells count="13">
    <mergeCell ref="A1:H1"/>
    <mergeCell ref="D3:E3"/>
    <mergeCell ref="A5:B5"/>
    <mergeCell ref="A7:B7"/>
    <mergeCell ref="A54:B54"/>
    <mergeCell ref="C20:D20"/>
    <mergeCell ref="A30:H30"/>
    <mergeCell ref="B32:D32"/>
    <mergeCell ref="F32:H32"/>
    <mergeCell ref="A9:B9"/>
    <mergeCell ref="A12:H12"/>
    <mergeCell ref="A16:B16"/>
    <mergeCell ref="C18:D18"/>
  </mergeCells>
  <phoneticPr fontId="6" type="noConversion"/>
  <printOptions horizontalCentered="1"/>
  <pageMargins left="0.75" right="0.75" top="1" bottom="1" header="0.5" footer="0.5"/>
  <pageSetup scale="91" orientation="portrait" r:id="rId1"/>
  <headerFooter alignWithMargins="0">
    <oddFooter>&amp;C&amp;"Times New Roman,Regular"&amp;11Page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zoomScaleNormal="100" workbookViewId="0">
      <selection sqref="A1:I1"/>
    </sheetView>
  </sheetViews>
  <sheetFormatPr defaultRowHeight="12.75" x14ac:dyDescent="0.2"/>
  <cols>
    <col min="1" max="16384" width="9.140625" style="16"/>
  </cols>
  <sheetData>
    <row r="1" spans="1:35" ht="18.75" x14ac:dyDescent="0.2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3" spans="1:35" x14ac:dyDescent="0.2">
      <c r="A3" s="37" t="s">
        <v>29</v>
      </c>
      <c r="B3" s="37"/>
      <c r="C3" s="37"/>
      <c r="D3" s="17" t="s">
        <v>46</v>
      </c>
      <c r="E3" s="17"/>
      <c r="F3" s="17"/>
      <c r="G3" s="46" t="s">
        <v>30</v>
      </c>
      <c r="H3" s="46"/>
      <c r="I3" s="13" t="s">
        <v>50</v>
      </c>
    </row>
    <row r="4" spans="1:35" x14ac:dyDescent="0.2">
      <c r="A4" s="27"/>
      <c r="B4" s="27"/>
      <c r="C4" s="27"/>
      <c r="G4" s="33"/>
      <c r="H4" s="33"/>
      <c r="I4" s="2"/>
    </row>
    <row r="5" spans="1:35" x14ac:dyDescent="0.2">
      <c r="A5" s="37" t="s">
        <v>41</v>
      </c>
      <c r="B5" s="37"/>
      <c r="C5" s="14" t="s">
        <v>60</v>
      </c>
      <c r="D5" s="17"/>
      <c r="E5" s="17"/>
      <c r="F5" s="17"/>
      <c r="G5" s="8"/>
      <c r="H5" s="8"/>
      <c r="I5" s="7"/>
    </row>
    <row r="6" spans="1:35" ht="13.5" thickBo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35" x14ac:dyDescent="0.2">
      <c r="A7" s="31"/>
      <c r="B7" s="31"/>
      <c r="C7" s="31"/>
      <c r="D7" s="31"/>
      <c r="E7" s="31"/>
      <c r="F7" s="31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.75" x14ac:dyDescent="0.2">
      <c r="A8" s="44" t="s">
        <v>1</v>
      </c>
      <c r="B8" s="44"/>
      <c r="C8" s="20" t="s">
        <v>51</v>
      </c>
      <c r="D8" s="21"/>
      <c r="E8" s="21"/>
      <c r="F8" s="21"/>
      <c r="G8" s="21"/>
      <c r="H8" s="21"/>
      <c r="I8" s="21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x14ac:dyDescent="0.2"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x14ac:dyDescent="0.2">
      <c r="A10" s="31"/>
      <c r="B10" s="31"/>
      <c r="C10" s="31"/>
      <c r="D10" s="42" t="s">
        <v>0</v>
      </c>
      <c r="E10" s="42"/>
      <c r="F10" s="42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x14ac:dyDescent="0.2">
      <c r="A11" s="31"/>
      <c r="B11" s="31"/>
      <c r="C11" s="31"/>
      <c r="D11" s="31"/>
      <c r="E11" s="31"/>
      <c r="F11" s="31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10" customFormat="1" ht="11.25" x14ac:dyDescent="0.2">
      <c r="A12" s="29" t="s">
        <v>2</v>
      </c>
      <c r="B12" s="9"/>
      <c r="C12" s="29" t="s">
        <v>3</v>
      </c>
      <c r="E12" s="29" t="s">
        <v>4</v>
      </c>
      <c r="F12" s="40" t="s">
        <v>5</v>
      </c>
      <c r="G12" s="40"/>
      <c r="H12" s="40"/>
      <c r="I12" s="29" t="s">
        <v>6</v>
      </c>
      <c r="J12" s="11"/>
    </row>
    <row r="13" spans="1:35" x14ac:dyDescent="0.2">
      <c r="J13" s="15"/>
      <c r="K13" s="15"/>
      <c r="L13" s="15"/>
      <c r="M13" s="19"/>
      <c r="N13" s="19"/>
      <c r="P13" s="15"/>
      <c r="Q13" s="15"/>
      <c r="R13" s="15"/>
      <c r="S13" s="15"/>
      <c r="T13" s="15"/>
      <c r="U13" s="19"/>
      <c r="V13" s="19"/>
      <c r="X13" s="15"/>
      <c r="Y13" s="15"/>
      <c r="Z13" s="15"/>
      <c r="AA13" s="15"/>
      <c r="AB13" s="15"/>
      <c r="AC13" s="15"/>
      <c r="AD13" s="15"/>
      <c r="AE13" s="19"/>
      <c r="AF13" s="19"/>
      <c r="AH13" s="15"/>
      <c r="AI13" s="15"/>
    </row>
    <row r="14" spans="1:35" x14ac:dyDescent="0.2">
      <c r="A14" s="22"/>
      <c r="C14" s="22">
        <v>100</v>
      </c>
      <c r="E14" s="22"/>
      <c r="G14" s="22"/>
      <c r="I14" s="22"/>
    </row>
    <row r="16" spans="1:35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x14ac:dyDescent="0.2">
      <c r="A17" s="43" t="s">
        <v>39</v>
      </c>
      <c r="B17" s="43"/>
      <c r="C17" s="43"/>
      <c r="D17" s="43"/>
      <c r="E17" s="43"/>
      <c r="F17" s="43"/>
      <c r="G17" s="43"/>
      <c r="H17" s="43"/>
      <c r="I17" s="43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9" spans="1:35" x14ac:dyDescent="0.2">
      <c r="A19" s="16" t="s">
        <v>52</v>
      </c>
    </row>
    <row r="21" spans="1:35" x14ac:dyDescent="0.2">
      <c r="A21" s="16" t="s">
        <v>53</v>
      </c>
    </row>
    <row r="22" spans="1:35" x14ac:dyDescent="0.2">
      <c r="A22" s="48">
        <v>800000</v>
      </c>
      <c r="B22" s="49">
        <v>7.3499999999999996E-2</v>
      </c>
      <c r="C22" s="50" t="s">
        <v>54</v>
      </c>
      <c r="D22" s="48">
        <f>A22*B22</f>
        <v>58800</v>
      </c>
      <c r="E22" s="16" t="s">
        <v>55</v>
      </c>
    </row>
    <row r="23" spans="1:35" x14ac:dyDescent="0.2">
      <c r="D23" s="16">
        <f>D22/2000</f>
        <v>29.4</v>
      </c>
      <c r="E23" s="16" t="s">
        <v>56</v>
      </c>
    </row>
    <row r="25" spans="1:35" x14ac:dyDescent="0.2">
      <c r="A25" s="16" t="s">
        <v>57</v>
      </c>
    </row>
    <row r="26" spans="1:35" x14ac:dyDescent="0.2">
      <c r="A26" s="48">
        <v>2256000</v>
      </c>
      <c r="B26" s="49">
        <v>0.01</v>
      </c>
      <c r="C26" s="50" t="s">
        <v>54</v>
      </c>
      <c r="D26" s="48">
        <f>A26*B26</f>
        <v>22560</v>
      </c>
      <c r="E26" s="16" t="s">
        <v>55</v>
      </c>
    </row>
    <row r="27" spans="1:35" x14ac:dyDescent="0.2">
      <c r="D27" s="52">
        <f>D26/2000</f>
        <v>11.28</v>
      </c>
      <c r="E27" s="16" t="s">
        <v>56</v>
      </c>
    </row>
    <row r="29" spans="1:35" x14ac:dyDescent="0.2">
      <c r="A29" s="16" t="s">
        <v>58</v>
      </c>
    </row>
    <row r="30" spans="1:35" x14ac:dyDescent="0.2">
      <c r="A30" s="48">
        <v>1285</v>
      </c>
      <c r="B30" s="51">
        <v>7.3140000000000001</v>
      </c>
      <c r="C30" s="50" t="s">
        <v>54</v>
      </c>
      <c r="D30" s="48">
        <f>A30*B30</f>
        <v>9398.49</v>
      </c>
      <c r="E30" s="16" t="s">
        <v>55</v>
      </c>
    </row>
    <row r="31" spans="1:35" x14ac:dyDescent="0.2">
      <c r="D31" s="52">
        <f>D30/2000</f>
        <v>4.6992449999999995</v>
      </c>
      <c r="E31" s="16" t="s">
        <v>56</v>
      </c>
    </row>
    <row r="34" spans="1:35" x14ac:dyDescent="0.2">
      <c r="A34" s="16" t="s">
        <v>59</v>
      </c>
      <c r="C34" s="50" t="s">
        <v>54</v>
      </c>
      <c r="D34" s="52">
        <f>SUM(D23,D27,D31)</f>
        <v>45.379244999999997</v>
      </c>
      <c r="E34" s="16" t="s">
        <v>56</v>
      </c>
    </row>
    <row r="37" spans="1:35" x14ac:dyDescent="0.2">
      <c r="A37" s="42" t="s">
        <v>7</v>
      </c>
      <c r="B37" s="42"/>
      <c r="C37" s="42"/>
      <c r="D37" s="32" t="s">
        <v>8</v>
      </c>
      <c r="E37" s="19"/>
      <c r="F37" s="32" t="s">
        <v>9</v>
      </c>
      <c r="G37" s="19"/>
      <c r="H37" s="32" t="s">
        <v>10</v>
      </c>
      <c r="I37" s="15"/>
      <c r="J37" s="15"/>
      <c r="K37" s="15"/>
      <c r="L37" s="15"/>
      <c r="M37" s="15"/>
      <c r="N37" s="15"/>
      <c r="O37" s="15"/>
      <c r="P37" s="19"/>
      <c r="Q37" s="19"/>
      <c r="R37" s="19"/>
      <c r="T37" s="15"/>
      <c r="U37" s="15"/>
      <c r="V37" s="15"/>
      <c r="W37" s="15"/>
      <c r="X37" s="15"/>
      <c r="Y37" s="19"/>
      <c r="Z37" s="19"/>
      <c r="AA37" s="19"/>
      <c r="AC37" s="15"/>
      <c r="AD37" s="15"/>
      <c r="AE37" s="15"/>
      <c r="AF37" s="15"/>
      <c r="AG37" s="15"/>
      <c r="AH37" s="15"/>
      <c r="AI37" s="19"/>
    </row>
    <row r="39" spans="1:35" x14ac:dyDescent="0.2">
      <c r="D39" s="22"/>
      <c r="F39" s="22"/>
      <c r="H39" s="22"/>
    </row>
    <row r="41" spans="1:35" x14ac:dyDescent="0.2">
      <c r="A41" s="42" t="s">
        <v>11</v>
      </c>
      <c r="B41" s="42"/>
      <c r="C41" s="17"/>
      <c r="D41" s="23"/>
      <c r="E41" s="23"/>
      <c r="F41" s="23"/>
      <c r="G41" s="23"/>
      <c r="H41" s="23"/>
      <c r="I41" s="23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</row>
    <row r="42" spans="1:35" x14ac:dyDescent="0.2">
      <c r="A42" s="17"/>
      <c r="B42" s="17"/>
      <c r="C42" s="17"/>
      <c r="D42" s="17"/>
      <c r="E42" s="17"/>
      <c r="F42" s="17"/>
      <c r="G42" s="17"/>
      <c r="H42" s="17"/>
      <c r="I42" s="17"/>
    </row>
    <row r="43" spans="1:35" ht="13.5" thickBot="1" x14ac:dyDescent="0.25">
      <c r="A43" s="24"/>
      <c r="B43" s="24"/>
      <c r="C43" s="24"/>
      <c r="D43" s="24"/>
      <c r="E43" s="24"/>
      <c r="F43" s="24"/>
      <c r="G43" s="24"/>
      <c r="H43" s="24"/>
      <c r="I43" s="24"/>
    </row>
    <row r="45" spans="1:35" x14ac:dyDescent="0.2">
      <c r="A45" s="37" t="s">
        <v>15</v>
      </c>
      <c r="B45" s="37"/>
      <c r="C45" s="12"/>
      <c r="D45" s="6"/>
      <c r="E45" s="6"/>
      <c r="F45" s="6"/>
      <c r="G45" s="27" t="s">
        <v>14</v>
      </c>
      <c r="H45" s="41"/>
      <c r="I45" s="41"/>
    </row>
    <row r="47" spans="1:35" x14ac:dyDescent="0.2">
      <c r="A47" s="45" t="s">
        <v>12</v>
      </c>
      <c r="B47" s="45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</row>
  </sheetData>
  <mergeCells count="13">
    <mergeCell ref="A1:I1"/>
    <mergeCell ref="A3:C3"/>
    <mergeCell ref="G3:H3"/>
    <mergeCell ref="A8:B8"/>
    <mergeCell ref="A5:B5"/>
    <mergeCell ref="A47:B47"/>
    <mergeCell ref="A45:B45"/>
    <mergeCell ref="F12:H12"/>
    <mergeCell ref="H45:I45"/>
    <mergeCell ref="D10:F10"/>
    <mergeCell ref="A17:I17"/>
    <mergeCell ref="A37:C37"/>
    <mergeCell ref="A41:B41"/>
  </mergeCells>
  <phoneticPr fontId="6" type="noConversion"/>
  <printOptions horizontalCentered="1"/>
  <pageMargins left="0.7" right="0.7" top="1" bottom="1" header="0.5" footer="0.5"/>
  <pageSetup scale="90" orientation="portrait" r:id="rId1"/>
  <headerFooter alignWithMargins="0">
    <oddFooter>&amp;C&amp;"Times New Roman,Regular"&amp;11Page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Permit Review</vt:lpstr>
      <vt:lpstr>Emissions Calculations</vt:lpstr>
      <vt:lpstr>'Emissions Calculations'!Print_Area</vt:lpstr>
      <vt:lpstr>'Permit Review'!Print_Area</vt:lpstr>
    </vt:vector>
  </TitlesOfParts>
  <Company>City of Jacksonville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Blane</dc:creator>
  <cp:lastModifiedBy>Blane Johnson</cp:lastModifiedBy>
  <cp:lastPrinted>2013-04-01T21:00:13Z</cp:lastPrinted>
  <dcterms:created xsi:type="dcterms:W3CDTF">2010-11-01T14:02:49Z</dcterms:created>
  <dcterms:modified xsi:type="dcterms:W3CDTF">2013-04-01T21:00:19Z</dcterms:modified>
</cp:coreProperties>
</file>